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С КП на каналооб 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" i="2"/>
  <c r="F4"/>
  <c r="F2"/>
  <c r="B3"/>
  <c r="B2"/>
  <c r="B6"/>
  <c r="D7"/>
  <c r="D14" s="1"/>
  <c r="C7"/>
  <c r="C14" s="1"/>
  <c r="B5"/>
  <c r="B7" l="1"/>
  <c r="B9" s="1"/>
  <c r="D9"/>
  <c r="C9"/>
  <c r="C16" i="1"/>
  <c r="D14"/>
  <c r="C14"/>
  <c r="B14"/>
  <c r="C11" i="2" l="1"/>
  <c r="B14"/>
  <c r="C16" s="1"/>
  <c r="C11" i="1"/>
  <c r="D9"/>
  <c r="C9"/>
  <c r="B9" l="1"/>
  <c r="D7"/>
  <c r="B7"/>
  <c r="C7"/>
  <c r="B6"/>
  <c r="B5"/>
</calcChain>
</file>

<file path=xl/comments1.xml><?xml version="1.0" encoding="utf-8"?>
<comments xmlns="http://schemas.openxmlformats.org/spreadsheetml/2006/main">
  <authors>
    <author>Автор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14000 стоимость 1 фазного счетчика сог Табл АЦ1 из Приказа 10 от 17.01.2019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27000 из прик 10 от 19.01.2019
8 трех из расчета прил 1</t>
        </r>
      </text>
    </comment>
  </commentList>
</comments>
</file>

<file path=xl/sharedStrings.xml><?xml version="1.0" encoding="utf-8"?>
<sst xmlns="http://schemas.openxmlformats.org/spreadsheetml/2006/main" count="10" uniqueCount="6">
  <si>
    <t>Учет э/э с 1-м ПУ</t>
  </si>
  <si>
    <t>Учет э/э с 3-м и ТТ ПУ</t>
  </si>
  <si>
    <t>Программное обеспечение</t>
  </si>
  <si>
    <t>Сервер</t>
  </si>
  <si>
    <t>Учет э/э с 3-м  ПУ</t>
  </si>
  <si>
    <t xml:space="preserve">Каналообразующее оборудование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</si>
</sst>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i/>
      <sz val="14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" fontId="0" fillId="2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4" fontId="1" fillId="4" borderId="0" xfId="0" applyNumberFormat="1" applyFont="1" applyFill="1" applyAlignment="1">
      <alignment horizontal="center" vertical="center"/>
    </xf>
    <xf numFmtId="0" fontId="0" fillId="0" borderId="1" xfId="0" applyBorder="1" applyAlignment="1">
      <alignment vertical="center" wrapText="1"/>
    </xf>
    <xf numFmtId="4" fontId="2" fillId="4" borderId="0" xfId="0" applyNumberFormat="1" applyFont="1" applyFill="1" applyAlignment="1">
      <alignment horizontal="center" vertical="center"/>
    </xf>
    <xf numFmtId="0" fontId="0" fillId="4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workbookViewId="0">
      <selection activeCell="G15" sqref="G15"/>
    </sheetView>
  </sheetViews>
  <sheetFormatPr defaultRowHeight="15"/>
  <cols>
    <col min="1" max="1" width="23.7109375" style="3" customWidth="1"/>
    <col min="2" max="2" width="12.42578125" style="1" bestFit="1" customWidth="1"/>
    <col min="3" max="3" width="15.140625" style="1" bestFit="1" customWidth="1"/>
    <col min="4" max="4" width="12.42578125" style="1" bestFit="1" customWidth="1"/>
  </cols>
  <sheetData>
    <row r="1" spans="1:4">
      <c r="A1" s="4"/>
      <c r="B1" s="8">
        <v>2022</v>
      </c>
      <c r="C1" s="8">
        <v>2023</v>
      </c>
      <c r="D1" s="8">
        <v>2024</v>
      </c>
    </row>
    <row r="2" spans="1:4">
      <c r="A2" s="4" t="s">
        <v>0</v>
      </c>
      <c r="B2" s="11">
        <v>11821.74</v>
      </c>
      <c r="C2" s="10">
        <v>6467.13</v>
      </c>
      <c r="D2" s="10">
        <v>17530.669999999998</v>
      </c>
    </row>
    <row r="3" spans="1:4">
      <c r="A3" s="4" t="s">
        <v>1</v>
      </c>
      <c r="B3" s="11">
        <v>304.5</v>
      </c>
      <c r="C3" s="11">
        <v>38.06</v>
      </c>
      <c r="D3" s="11">
        <v>130.37</v>
      </c>
    </row>
    <row r="4" spans="1:4">
      <c r="A4" s="4" t="s">
        <v>4</v>
      </c>
      <c r="B4" s="11">
        <v>0</v>
      </c>
      <c r="C4" s="10">
        <v>36.229999999999997</v>
      </c>
      <c r="D4" s="5">
        <v>0</v>
      </c>
    </row>
    <row r="5" spans="1:4" ht="30">
      <c r="A5" s="9" t="s">
        <v>2</v>
      </c>
      <c r="B5" s="5">
        <f>2326852/1000</f>
        <v>2326.8519999999999</v>
      </c>
      <c r="C5" s="5"/>
      <c r="D5" s="5"/>
    </row>
    <row r="6" spans="1:4">
      <c r="A6" s="6" t="s">
        <v>3</v>
      </c>
      <c r="B6" s="7">
        <f>3059698/1000</f>
        <v>3059.6979999999999</v>
      </c>
      <c r="C6" s="5"/>
      <c r="D6" s="5"/>
    </row>
    <row r="7" spans="1:4">
      <c r="A7" s="4"/>
      <c r="B7" s="5">
        <f>B2+B3+B4+B5+B6</f>
        <v>17512.79</v>
      </c>
      <c r="C7" s="5">
        <f>C2+C3+C4+C5+C6</f>
        <v>6541.42</v>
      </c>
      <c r="D7" s="5">
        <f>D2+D3+D4+D5+D6</f>
        <v>17661.039999999997</v>
      </c>
    </row>
    <row r="8" spans="1:4">
      <c r="B8" s="2"/>
      <c r="C8" s="2"/>
      <c r="D8" s="2"/>
    </row>
    <row r="9" spans="1:4">
      <c r="B9" s="2">
        <f>B7*1000</f>
        <v>17512790</v>
      </c>
      <c r="C9" s="2">
        <f>C7*1000</f>
        <v>6541420</v>
      </c>
      <c r="D9" s="2">
        <f>D7*1000</f>
        <v>17661039.999999996</v>
      </c>
    </row>
    <row r="10" spans="1:4">
      <c r="B10" s="2"/>
      <c r="C10" s="2"/>
      <c r="D10" s="2"/>
    </row>
    <row r="11" spans="1:4" ht="15.75">
      <c r="B11" s="2"/>
      <c r="C11" s="14">
        <f>B9+C9+D9</f>
        <v>41715250</v>
      </c>
      <c r="D11" s="2"/>
    </row>
    <row r="12" spans="1:4">
      <c r="B12" s="2"/>
      <c r="C12" s="2"/>
      <c r="D12" s="2"/>
    </row>
    <row r="13" spans="1:4">
      <c r="B13" s="2"/>
      <c r="C13" s="2"/>
      <c r="D13" s="2"/>
    </row>
    <row r="14" spans="1:4">
      <c r="B14" s="1">
        <f>B7/1000</f>
        <v>17.512790000000003</v>
      </c>
      <c r="C14" s="1">
        <f>C7/1000</f>
        <v>6.5414200000000005</v>
      </c>
      <c r="D14" s="1">
        <f>D7/1000</f>
        <v>17.661039999999996</v>
      </c>
    </row>
    <row r="16" spans="1:4">
      <c r="C16" s="1">
        <f>B14+C14+D14</f>
        <v>41.715249999999997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B5" sqref="B5"/>
    </sheetView>
  </sheetViews>
  <sheetFormatPr defaultRowHeight="15"/>
  <cols>
    <col min="1" max="1" width="23.7109375" style="3" customWidth="1"/>
    <col min="2" max="2" width="16" style="1" bestFit="1" customWidth="1"/>
    <col min="3" max="3" width="20.140625" style="1" customWidth="1"/>
    <col min="4" max="4" width="12.42578125" style="1" bestFit="1" customWidth="1"/>
  </cols>
  <sheetData>
    <row r="1" spans="1:6">
      <c r="A1" s="4"/>
      <c r="B1" s="8">
        <v>2022</v>
      </c>
      <c r="C1" s="8">
        <v>2023</v>
      </c>
      <c r="D1" s="8">
        <v>2024</v>
      </c>
    </row>
    <row r="2" spans="1:6">
      <c r="A2" s="4" t="s">
        <v>0</v>
      </c>
      <c r="B2" s="11">
        <f>(14000)*599*1.11*1.27/1000</f>
        <v>11821.744199999999</v>
      </c>
      <c r="C2" s="10">
        <v>6467.13</v>
      </c>
      <c r="D2" s="10">
        <v>17530.669999999998</v>
      </c>
      <c r="F2" s="15">
        <f>14000*778*1.11*1.45/1000</f>
        <v>17530.674000000003</v>
      </c>
    </row>
    <row r="3" spans="1:6">
      <c r="A3" s="4" t="s">
        <v>1</v>
      </c>
      <c r="B3" s="11">
        <f>27000*8*1.11*1.27/1000</f>
        <v>304.49520000000007</v>
      </c>
      <c r="C3" s="11">
        <v>40.76</v>
      </c>
      <c r="D3" s="11">
        <v>130.37</v>
      </c>
      <c r="F3">
        <f>27000*3*1.11*1.45/1000</f>
        <v>130.36950000000002</v>
      </c>
    </row>
    <row r="4" spans="1:6">
      <c r="A4" s="4" t="s">
        <v>4</v>
      </c>
      <c r="B4" s="11">
        <v>0</v>
      </c>
      <c r="C4" s="10">
        <v>36.229999999999997</v>
      </c>
      <c r="D4" s="5">
        <v>0</v>
      </c>
      <c r="F4">
        <f>24000*1*1.11*1.38/1000</f>
        <v>36.763200000000005</v>
      </c>
    </row>
    <row r="5" spans="1:6" ht="30">
      <c r="A5" s="9" t="s">
        <v>2</v>
      </c>
      <c r="B5" s="5">
        <f>2326852/1000</f>
        <v>2326.8519999999999</v>
      </c>
      <c r="C5" s="5"/>
      <c r="D5" s="5"/>
    </row>
    <row r="6" spans="1:6" ht="30">
      <c r="A6" s="13" t="s">
        <v>5</v>
      </c>
      <c r="B6" s="7">
        <f>4361280/1000</f>
        <v>4361.28</v>
      </c>
      <c r="C6" s="5"/>
      <c r="D6" s="5"/>
    </row>
    <row r="7" spans="1:6">
      <c r="A7" s="4"/>
      <c r="B7" s="5">
        <f>B2+B3+B4+B5+B6</f>
        <v>18814.371399999996</v>
      </c>
      <c r="C7" s="5">
        <f>C2+C3+C4+C5+C6</f>
        <v>6544.12</v>
      </c>
      <c r="D7" s="5">
        <f>D2+D3+D4+D5+D6</f>
        <v>17661.039999999997</v>
      </c>
    </row>
    <row r="8" spans="1:6">
      <c r="B8" s="2"/>
      <c r="C8" s="2"/>
      <c r="D8" s="2"/>
    </row>
    <row r="9" spans="1:6">
      <c r="B9" s="2">
        <f>B7*1000</f>
        <v>18814371.399999995</v>
      </c>
      <c r="C9" s="2">
        <f>C7*1000</f>
        <v>6544120</v>
      </c>
      <c r="D9" s="2">
        <f>D7*1000</f>
        <v>17661039.999999996</v>
      </c>
    </row>
    <row r="10" spans="1:6">
      <c r="B10" s="2"/>
      <c r="C10" s="2"/>
      <c r="D10" s="2"/>
    </row>
    <row r="11" spans="1:6" ht="18.75">
      <c r="B11" s="2"/>
      <c r="C11" s="12">
        <f>B9+C9+D9</f>
        <v>43019531.399999991</v>
      </c>
      <c r="D11" s="2"/>
    </row>
    <row r="12" spans="1:6">
      <c r="B12" s="2"/>
      <c r="C12" s="2"/>
      <c r="D12" s="2"/>
    </row>
    <row r="13" spans="1:6">
      <c r="B13" s="2"/>
      <c r="C13" s="2"/>
      <c r="D13" s="2"/>
    </row>
    <row r="14" spans="1:6">
      <c r="B14" s="1">
        <f>B7/1000</f>
        <v>18.814371399999995</v>
      </c>
      <c r="C14" s="1">
        <f>C7/1000</f>
        <v>6.5441199999999995</v>
      </c>
      <c r="D14" s="1">
        <f>D7/1000</f>
        <v>17.661039999999996</v>
      </c>
    </row>
    <row r="16" spans="1:6">
      <c r="C16" s="1">
        <f>B14+C14+D14</f>
        <v>43.019531399999991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С КП на каналооб 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2021-06-25T07:30:53Z</dcterms:modified>
</cp:coreProperties>
</file>